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905" firstSheet="1" activeTab="8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<sst xmlns="http://schemas.openxmlformats.org/spreadsheetml/2006/main" count="1814" uniqueCount="1221">
  <si>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</si>
  <si>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</si>
  <si>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</si>
  <si>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</si>
  <si>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</si>
  <si>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</si>
  <si>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</si>
  <si>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</si>
  <si>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</si>
  <si>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</si>
  <si>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</si>
  <si>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</si>
  <si>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</si>
  <si>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</si>
  <si>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</si>
  <si>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</si>
  <si>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</si>
  <si>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</si>
  <si>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</si>
  <si>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</si>
  <si>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</si>
  <si>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</si>
  <si>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</si>
  <si>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</si>
  <si>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</si>
  <si>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</si>
  <si>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</si>
  <si>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</si>
  <si>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</si>
  <si>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</si>
  <si>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</si>
  <si>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</si>
  <si>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</si>
  <si>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</si>
  <si>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</si>
  <si>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</si>
  <si>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</si>
  <si>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</si>
  <si>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</si>
  <si>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</si>
  <si>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</si>
  <si>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</si>
  <si>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</si>
  <si>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</si>
  <si>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</si>
  <si>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</si>
  <si>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</si>
  <si>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</si>
  <si>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</si>
  <si>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</si>
  <si>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</si>
  <si>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</si>
  <si>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</si>
  <si>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</si>
  <si>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</si>
  <si>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</si>
  <si>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</si>
  <si>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</si>
  <si>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</si>
  <si>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</si>
  <si>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</si>
  <si>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</si>
  <si>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</si>
  <si>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</si>
  <si>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</si>
  <si>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</si>
  <si>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</si>
  <si>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</si>
  <si>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</si>
  <si>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</si>
  <si>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</si>
  <si>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</si>
  <si>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</si>
  <si>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</si>
  <si>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</si>
  <si>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</si>
  <si>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</si>
  <si>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</si>
  <si>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</si>
  <si>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</si>
  <si>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</si>
  <si>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</si>
  <si>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</si>
  <si>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</si>
  <si>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</si>
  <si>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</si>
  <si>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</si>
  <si>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</si>
  <si>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</si>
  <si>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</si>
  <si>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</si>
  <si>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</si>
  <si>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</si>
  <si>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</si>
  <si>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</si>
  <si>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</si>
  <si>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</si>
  <si>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</si>
  <si>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</si>
  <si>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</si>
  <si>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</si>
  <si>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</si>
  <si>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</si>
  <si>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</si>
  <si>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</si>
  <si>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</si>
  <si>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</si>
  <si>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</si>
  <si>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</si>
  <si>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</si>
  <si>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</si>
  <si>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</si>
  <si>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</si>
  <si>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</si>
  <si>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</si>
  <si>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</si>
  <si>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</si>
  <si>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</si>
  <si>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</si>
  <si>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</si>
  <si>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</si>
  <si>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</si>
  <si>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</si>
  <si>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</si>
  <si>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</si>
  <si>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</si>
  <si>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</si>
  <si>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</si>
  <si>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</si>
  <si>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</si>
  <si>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</si>
  <si>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</si>
  <si>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</si>
  <si>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</si>
  <si>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</si>
  <si>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</si>
  <si>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</si>
  <si>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</si>
  <si>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</si>
  <si>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</si>
  <si>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</si>
  <si>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</si>
  <si>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</si>
  <si>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</si>
  <si>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</si>
  <si>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</si>
  <si>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</si>
  <si>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</si>
  <si>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</si>
  <si>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</si>
  <si>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</si>
  <si>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</si>
  <si>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</si>
  <si>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</si>
  <si>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</si>
  <si>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</si>
  <si>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</si>
  <si>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</si>
  <si>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</si>
  <si>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</si>
  <si>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</si>
  <si>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</si>
  <si>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</si>
  <si>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</si>
  <si>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</si>
  <si>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</si>
  <si>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</si>
  <si>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</si>
  <si>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</si>
  <si>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</si>
  <si>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</si>
  <si>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</si>
  <si>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</si>
  <si>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</si>
  <si>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</si>
  <si>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</si>
  <si>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</si>
  <si>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</si>
  <si>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</si>
  <si>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</si>
  <si>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</si>
  <si>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</si>
  <si>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</si>
  <si>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</si>
  <si>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</si>
  <si>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</si>
  <si>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</si>
  <si>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</si>
  <si>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</si>
  <si>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</si>
  <si>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</si>
  <si>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</si>
  <si>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</si>
  <si>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</si>
  <si>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</si>
  <si>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</si>
  <si>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</si>
  <si>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</si>
  <si>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</si>
  <si>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</si>
  <si>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</si>
  <si>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</si>
  <si>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</si>
  <si>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</si>
  <si>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</si>
  <si>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</si>
  <si>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</si>
  <si>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</si>
  <si>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</si>
  <si>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</si>
  <si>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</si>
  <si>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</si>
  <si>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</si>
  <si>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</si>
  <si>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</si>
  <si>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</si>
  <si>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</si>
  <si>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</si>
  <si>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</si>
  <si>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</si>
  <si>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</si>
  <si>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</si>
  <si>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</si>
  <si>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</si>
  <si>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</si>
  <si>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</si>
  <si>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</si>
  <si>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</si>
  <si>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</si>
  <si>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</si>
  <si>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</si>
  <si>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</si>
  <si>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</si>
  <si>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</si>
  <si>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</si>
  <si>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</si>
  <si>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</si>
  <si>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</si>
  <si>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</si>
  <si>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</si>
  <si>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</si>
  <si>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</si>
  <si>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</si>
  <si>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</si>
  <si>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</si>
  <si>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</si>
  <si>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</si>
  <si>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</si>
  <si>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</si>
  <si>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</si>
  <si>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</si>
  <si>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</si>
  <si>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</si>
  <si>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</si>
  <si>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</si>
  <si>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</si>
  <si>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</si>
  <si>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</si>
  <si>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</si>
  <si>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</si>
  <si>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</si>
  <si>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</si>
  <si>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</si>
  <si>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</si>
  <si>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</si>
  <si>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</si>
  <si>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</si>
  <si>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</si>
  <si>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</si>
  <si>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</si>
  <si>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</si>
  <si>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</si>
  <si>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</si>
  <si>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</si>
  <si>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</si>
  <si>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</si>
  <si>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</si>
  <si>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</si>
  <si>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</si>
  <si>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</si>
  <si>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</si>
  <si>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</si>
  <si>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</si>
  <si>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</si>
  <si>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</si>
  <si>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</si>
  <si>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</si>
  <si>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</si>
  <si>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</si>
  <si>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</si>
  <si>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</si>
  <si>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</si>
  <si>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</si>
  <si>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</si>
  <si>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</si>
  <si>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</si>
  <si>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</si>
  <si>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</si>
  <si>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</si>
  <si>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</si>
  <si>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</si>
  <si>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</si>
  <si>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</si>
  <si>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</si>
  <si>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</si>
  <si>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</si>
  <si>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</si>
  <si>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</si>
  <si>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</si>
  <si>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</si>
  <si>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</si>
  <si>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</si>
  <si>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</si>
  <si>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</si>
  <si>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</si>
  <si>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</si>
  <si>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</si>
  <si>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</si>
  <si>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</si>
  <si>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</si>
  <si>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</si>
  <si>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</si>
  <si>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</si>
  <si>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</si>
  <si>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</si>
  <si>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</si>
  <si>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</si>
  <si>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</si>
  <si>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</si>
  <si>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</si>
  <si>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</si>
  <si>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</si>
  <si>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</si>
  <si>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</si>
  <si>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</si>
  <si>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</si>
  <si>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</si>
  <si>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</si>
  <si>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</si>
  <si>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</si>
  <si>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</si>
  <si>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</si>
  <si>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</si>
  <si>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</si>
  <si>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</si>
  <si>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</si>
  <si>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</si>
  <si>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</si>
  <si>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</si>
  <si>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</si>
  <si>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</si>
  <si>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</si>
  <si>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</si>
  <si>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</si>
  <si>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</si>
  <si>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</si>
  <si>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</si>
  <si>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</si>
  <si>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</si>
  <si>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</si>
  <si>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</si>
  <si>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</si>
  <si>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</si>
  <si>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</si>
  <si>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</si>
  <si>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</si>
  <si>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</si>
  <si>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</si>
  <si>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</si>
  <si>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</si>
  <si>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</si>
  <si>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</si>
  <si>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</si>
  <si>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</si>
  <si>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</si>
  <si>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</si>
  <si>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</si>
  <si>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</si>
  <si>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</si>
  <si>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</si>
  <si>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</si>
  <si>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</si>
  <si>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</si>
  <si>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</si>
  <si>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</si>
  <si>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</si>
  <si>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</si>
  <si>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</si>
  <si>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</si>
  <si>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</si>
  <si>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</si>
  <si>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</si>
  <si>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</si>
  <si>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</si>
  <si>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</si>
  <si>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</si>
  <si>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</si>
  <si>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</si>
  <si>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</si>
  <si>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</si>
  <si>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</si>
  <si>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</si>
  <si>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</si>
  <si>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</si>
  <si>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</si>
  <si>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</si>
  <si>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</si>
  <si>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</si>
  <si>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</si>
  <si>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</si>
  <si>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</si>
  <si>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</si>
  <si>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</si>
  <si>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</si>
  <si>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</si>
  <si>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</si>
  <si>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</si>
  <si>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</si>
  <si>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</si>
  <si>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</si>
  <si>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</si>
  <si>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</si>
  <si>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</si>
  <si>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</si>
  <si>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</si>
  <si>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</si>
  <si>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</si>
  <si>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</si>
  <si>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</si>
  <si>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</si>
  <si>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</si>
  <si>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</si>
  <si>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</si>
  <si>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</si>
  <si>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</si>
  <si>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</si>
  <si>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</si>
  <si>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</si>
  <si>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</si>
  <si>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</si>
  <si>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</si>
  <si>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</si>
  <si>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</si>
  <si>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</si>
  <si>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</si>
  <si>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</si>
  <si>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</si>
  <si>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</si>
  <si>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</si>
  <si>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</si>
  <si>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</si>
  <si>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</si>
  <si>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</si>
  <si>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</si>
  <si>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</si>
  <si>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</si>
  <si>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</si>
  <si>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</si>
  <si>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</si>
  <si>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</si>
  <si>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</si>
  <si>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</si>
  <si>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</si>
  <si>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</si>
  <si>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</si>
  <si>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</si>
  <si>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</si>
  <si>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</si>
  <si>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</si>
  <si>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</si>
  <si>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</si>
  <si>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</si>
  <si>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</si>
  <si>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</si>
  <si>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</si>
  <si>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</si>
  <si>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</si>
  <si>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</si>
  <si>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</si>
  <si>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</si>
  <si>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</si>
  <si>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</si>
  <si>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</si>
  <si>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</si>
  <si>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</si>
  <si>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</si>
  <si>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</si>
  <si>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</si>
  <si>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</si>
  <si>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</si>
  <si>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</si>
  <si>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</si>
  <si>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</si>
  <si>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</si>
  <si>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</si>
  <si>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</si>
  <si>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</si>
  <si>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</si>
  <si>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</si>
  <si>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</si>
  <si>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</si>
  <si>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</si>
  <si>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</si>
  <si>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</si>
  <si>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</si>
  <si>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</si>
  <si>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</si>
  <si>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</si>
  <si>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</si>
  <si>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</si>
  <si>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</si>
  <si>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</si>
  <si>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</si>
  <si>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</si>
  <si>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</si>
  <si>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</si>
  <si>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</si>
  <si>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</si>
  <si>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</si>
  <si>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</si>
  <si>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</si>
  <si>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</si>
  <si>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</si>
  <si>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</si>
  <si>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</si>
  <si>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</si>
  <si>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</si>
  <si>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</si>
  <si>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</si>
  <si>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</si>
  <si>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</si>
  <si>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</si>
  <si>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</si>
  <si>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</si>
  <si>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</si>
  <si>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</si>
  <si>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</si>
  <si>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</si>
  <si>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</si>
  <si>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</si>
  <si>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</si>
  <si>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</si>
  <si>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</si>
  <si>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</si>
  <si>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</si>
  <si>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</si>
  <si>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</si>
  <si>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</si>
  <si>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</si>
  <si>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</si>
  <si>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</si>
  <si>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</si>
  <si>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</si>
  <si>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</si>
  <si>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</si>
  <si>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</si>
  <si>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</si>
  <si>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</si>
  <si>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</si>
  <si>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</si>
  <si>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</si>
  <si>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</si>
  <si>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</si>
  <si>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</si>
  <si>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</si>
  <si>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</si>
  <si>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</si>
  <si>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</si>
  <si>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</si>
  <si>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</si>
  <si>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</si>
  <si>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</si>
  <si>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</si>
  <si>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</si>
  <si>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</si>
  <si>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</si>
  <si>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</si>
  <si>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</si>
  <si>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</si>
  <si>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</si>
  <si>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</si>
  <si>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</si>
  <si>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</si>
  <si>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</si>
  <si>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</si>
  <si>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</si>
  <si>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</si>
  <si>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</si>
  <si>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</si>
  <si>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</si>
  <si>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</si>
  <si>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</si>
  <si>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</si>
  <si>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</si>
  <si>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</si>
  <si>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</si>
  <si>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</si>
  <si>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</si>
  <si>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</si>
  <si>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</si>
  <si>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</si>
  <si>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</si>
  <si>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</si>
  <si>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</si>
  <si>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</si>
  <si>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</si>
  <si>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</si>
  <si>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</si>
  <si>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</si>
  <si>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</si>
  <si>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</si>
  <si>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</si>
  <si>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</si>
  <si>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</si>
  <si>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</si>
  <si>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</si>
  <si>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</si>
  <si>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</si>
  <si>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</si>
  <si>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</si>
  <si>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</si>
  <si>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</si>
  <si>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</si>
  <si>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</si>
  <si>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</si>
  <si>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</si>
  <si>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</si>
  <si>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</si>
  <si>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</si>
  <si>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</si>
  <si>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</si>
  <si>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</si>
  <si>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</si>
  <si>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</si>
  <si>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</si>
  <si>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</si>
  <si>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</si>
  <si>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</si>
  <si>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</si>
  <si>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</si>
  <si>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</si>
  <si>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</si>
  <si>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</si>
  <si>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</si>
  <si>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</si>
  <si>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</si>
  <si>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</si>
  <si>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</si>
  <si>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</si>
  <si>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</si>
  <si>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</si>
  <si>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</si>
  <si>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</si>
  <si>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</si>
  <si>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</si>
  <si>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</si>
  <si>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</si>
  <si>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</si>
  <si>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</si>
  <si>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</si>
  <si>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</si>
  <si>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</si>
  <si>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</si>
  <si>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</si>
  <si>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</si>
  <si>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</si>
  <si>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</si>
  <si>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</si>
  <si>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</si>
  <si>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</si>
  <si>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</si>
  <si>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</si>
  <si>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</si>
  <si>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</si>
  <si>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</si>
  <si>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</si>
  <si>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</si>
  <si>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</si>
  <si>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</si>
  <si>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</si>
  <si>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</si>
  <si>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</si>
  <si>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</si>
  <si>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</si>
  <si>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</si>
  <si>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</si>
  <si>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</si>
  <si>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</si>
  <si>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</si>
  <si>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</si>
  <si>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</si>
  <si>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</si>
  <si>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</si>
  <si>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</si>
  <si>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</si>
  <si>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</si>
  <si>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</si>
  <si>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</si>
  <si>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</si>
  <si>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</si>
  <si>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</si>
  <si>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</si>
  <si>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</si>
  <si>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</si>
  <si>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</si>
  <si>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</si>
  <si>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</si>
  <si>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</si>
  <si>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</si>
  <si>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</si>
  <si>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</si>
  <si>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</si>
  <si>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</si>
  <si>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</si>
  <si>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</si>
  <si>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</si>
  <si>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</si>
  <si>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</si>
  <si>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</si>
  <si>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</si>
  <si>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</si>
  <si>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</si>
  <si>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</si>
  <si>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</si>
  <si>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</si>
  <si>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</si>
  <si>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</si>
  <si>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</si>
  <si>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</si>
  <si>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</si>
  <si>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</si>
  <si>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</si>
  <si>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</si>
  <si>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</si>
  <si>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</si>
  <si>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</si>
  <si>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</si>
  <si>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</si>
  <si>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</si>
  <si>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</si>
  <si>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</si>
  <si>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</si>
  <si>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</si>
  <si>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</si>
  <si>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</si>
  <si>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</si>
  <si>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</si>
  <si>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</si>
  <si>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</si>
  <si>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</si>
  <si>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</si>
  <si>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</si>
  <si>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</si>
  <si>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</si>
  <si>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</si>
  <si>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</si>
  <si>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</si>
  <si>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</si>
  <si>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</si>
  <si>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</si>
  <si>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</si>
  <si>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</si>
  <si>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</si>
  <si>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</si>
  <si>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</si>
  <si>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</si>
  <si>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</si>
  <si>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</si>
  <si>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</si>
  <si>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</si>
  <si>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</si>
  <si>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</si>
  <si>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</si>
  <si>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</si>
  <si>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</si>
  <si>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</si>
  <si>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</si>
  <si>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</si>
  <si>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</si>
  <si>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</si>
  <si>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</si>
  <si>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</si>
  <si>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</si>
  <si>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</si>
  <si>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</si>
  <si>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</si>
  <si>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</si>
  <si>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</si>
  <si>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</si>
  <si>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</si>
  <si>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</si>
  <si>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</si>
  <si>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</si>
  <si>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</si>
  <si>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</si>
  <si>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</si>
  <si>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</si>
  <si>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</si>
  <si>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</si>
  <si>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</si>
  <si>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</si>
  <si>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</si>
  <si>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</si>
  <si>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</si>
  <si>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</si>
  <si>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</si>
  <si>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</si>
  <si>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</si>
  <si>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</si>
  <si>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</si>
  <si>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</si>
  <si>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</si>
  <si>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</si>
  <si>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</si>
  <si>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</si>
  <si>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</si>
  <si>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</si>
  <si>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</si>
  <si>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</si>
  <si>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</si>
  <si>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</si>
  <si>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</si>
  <si>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</si>
  <si>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</si>
  <si>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</si>
  <si>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</si>
  <si>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</si>
  <si>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</si>
  <si>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</si>
  <si>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</si>
  <si>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</si>
  <si>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</si>
  <si>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</si>
  <si>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</si>
  <si>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</si>
  <si>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</si>
  <si>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</si>
  <si>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</si>
  <si>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</si>
  <si>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</si>
  <si>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</si>
  <si>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</si>
  <si>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</si>
  <si>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</si>
  <si>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</si>
  <si>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</si>
  <si>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</si>
  <si>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</si>
  <si>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</si>
  <si>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</si>
  <si>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</si>
  <si>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</si>
  <si>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</si>
  <si>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</si>
  <si>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</si>
  <si>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</si>
  <si>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</si>
  <si>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</si>
  <si>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</si>
  <si>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</si>
  <si>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</si>
  <si>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</si>
  <si>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</si>
  <si>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</si>
  <si>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</si>
  <si>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</si>
  <si>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</si>
  <si>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</si>
  <si>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</si>
  <si>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</si>
  <si>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</si>
  <si>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</si>
  <si>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</si>
  <si>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</si>
  <si>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</si>
  <si>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</si>
  <si>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</si>
  <si>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</si>
  <si>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</si>
  <si>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</si>
  <si>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</si>
  <si>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</si>
  <si>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</si>
  <si>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</si>
  <si>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</si>
  <si>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</si>
  <si>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</si>
  <si>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</si>
  <si>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</si>
  <si>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</si>
  <si>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</si>
  <si>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</si>
  <si>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</si>
  <si>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</si>
  <si>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</si>
  <si>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</si>
  <si>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</si>
  <si>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</si>
  <si>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</si>
  <si>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</si>
  <si>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</si>
  <si>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</si>
  <si>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</si>
  <si>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</si>
  <si>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</si>
  <si>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</si>
  <si>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</si>
  <si>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</si>
  <si>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</si>
  <si>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</si>
  <si>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</si>
  <si>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</si>
  <si>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</si>
  <si>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</si>
  <si>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</si>
  <si>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</si>
  <si>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</si>
  <si>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</si>
  <si>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</si>
  <si>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</si>
  <si>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</si>
  <si>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</si>
  <si>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</si>
  <si>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</si>
  <si>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</si>
  <si>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</si>
  <si>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</si>
  <si>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</si>
  <si>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</si>
  <si>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</si>
  <si>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</si>
  <si>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</si>
  <si>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</si>
  <si>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</si>
  <si>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</si>
  <si>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</si>
  <si>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</si>
  <si>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</si>
  <si>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</si>
  <si>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</si>
  <si>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</si>
  <si>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</si>
  <si>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</si>
  <si>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</si>
  <si>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</si>
  <si>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</si>
  <si>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</si>
  <si>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</si>
  <si>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</si>
  <si>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</si>
  <si>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</si>
  <si>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</si>
  <si>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</si>
  <si>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</si>
  <si>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</si>
  <si>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</si>
  <si>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</si>
  <si>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</si>
  <si>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</si>
  <si>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</si>
  <si>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</si>
  <si>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</si>
  <si>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</si>
  <si>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</si>
  <si>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</si>
  <si>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</si>
  <si>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</si>
  <si>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</si>
  <si>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</si>
  <si>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</si>
  <si>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</si>
  <si>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</si>
  <si>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</si>
  <si>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</si>
  <si>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</si>
  <si>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</si>
  <si>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</si>
  <si>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</si>
  <si>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</si>
  <si>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</si>
  <si>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</si>
  <si>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</si>
  <si>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</si>
  <si>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</si>
  <si>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</si>
  <si>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</si>
  <si>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</si>
  <si>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</si>
  <si>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</si>
  <si>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</si>
  <si>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</si>
  <si>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</si>
  <si>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</si>
  <si>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</si>
  <si>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</si>
  <si>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</si>
  <si>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</si>
  <si>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</si>
  <si>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</si>
  <si>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</si>
  <si>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</si>
  <si>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</si>
  <si>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</si>
  <si>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</si>
  <si>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</si>
  <si>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</si>
  <si>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</si>
  <si>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</si>
  <si>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</si>
  <si>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</si>
  <si>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</si>
  <si>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</si>
  <si>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</si>
  <si>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</si>
  <si>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</si>
  <si>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</si>
  <si>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</si>
  <si>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</si>
  <si>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</si>
  <si>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</si>
  <si>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</si>
  <si>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</si>
  <si>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</si>
  <si>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</si>
  <si>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</si>
  <si>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</si>
  <si>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</si>
  <si>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</si>
  <si>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</si>
  <si>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</si>
  <si>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</si>
  <si>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</si>
  <si>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</si>
  <si>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</si>
  <si>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</si>
  <si>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</si>
  <si>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</si>
  <si>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</si>
  <si>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</si>
  <si>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</si>
  <si>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</si>
  <si>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</si>
  <si>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</si>
  <si>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</si>
  <si>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</si>
  <si>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</si>
  <si>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</si>
  <si>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</si>
  <si>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</si>
  <si>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</si>
  <si>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</si>
  <si>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</si>
  <si>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</si>
  <si>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</si>
  <si>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</si>
  <si>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</si>
  <si>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</si>
  <si>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</si>
  <si>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</si>
  <si>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</si>
  <si>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</si>
  <si>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</si>
  <si>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</si>
  <si>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</si>
  <si>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</si>
  <si>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</si>
  <si>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</si>
  <si>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</si>
  <si>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</si>
  <si>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</si>
  <si>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</si>
  <si>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</si>
  <si>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</si>
  <si>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</si>
  <si>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</si>
  <si>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</si>
  <si>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</si>
  <si>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</si>
  <si>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</si>
  <si>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</si>
  <si>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</si>
  <si>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</si>
  <si>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</si>
  <si>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</si>
  <si>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</si>
  <si>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</si>
  <si>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</si>
  <si>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</si>
  <si>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</si>
  <si>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</si>
  <si>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</si>
  <si>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</si>
  <si>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</si>
  <si>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</si>
  <si>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</si>
  <si>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</si>
  <si>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</si>
  <si>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</si>
  <si>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</si>
  <si>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</si>
  <si>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</si>
  <si>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</si>
  <si>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</si>
  <si>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</si>
  <si>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</si>
  <si>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</si>
  <si>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</si>
  <si>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</si>
  <si>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</si>
  <si>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</si>
  <si>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</si>
  <si>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</si>
  <si>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</si>
  <si>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</si>
  <si>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</si>
  <si>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</si>
  <si>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</si>
  <si>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</si>
  <si>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</si>
  <si>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</si>
  <si>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</si>
  <si>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</si>
  <si>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</si>
  <si>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</si>
  <si>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</si>
  <si>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</si>
  <si>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</si>
  <si>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</si>
  <si>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</si>
  <si>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</si>
  <si>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</si>
  <si>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</si>
  <si>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</si>
  <si>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</si>
  <si>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</si>
  <si>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</si>
  <si>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</si>
  <si>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</si>
  <si>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</si>
  <si>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</si>
  <si>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</si>
  <si>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</si>
  <si>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</si>
  <si>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</si>
  <si>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</si>
  <si>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</si>
  <si>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</si>
  <si>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</si>
  <si>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</si>
  <si>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</si>
  <si>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</si>
  <si>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</si>
  <si>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</si>
  <si>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</si>
  <si>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</si>
  <si>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</si>
  <si>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</si>
  <si>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</si>
  <si>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</si>
  <si>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</si>
  <si>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</si>
  <si>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</si>
  <si>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</si>
  <si>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</si>
  <si>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</si>
  <si>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</si>
  <si>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</si>
  <si>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</si>
  <si>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</si>
  <si>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</si>
  <si>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</si>
  <si>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</si>
  <si>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</si>
  <si>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</si>
  <si>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</si>
  <si>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</si>
  <si>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</si>
  <si>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</si>
  <si>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</si>
  <si>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</si>
  <si>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</si>
  <si>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</si>
  <si>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</si>
  <si>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</si>
  <si>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</si>
  <si>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</si>
  <si>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</si>
  <si>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</si>
  <si>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</si>
  <si>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</si>
  <si>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</si>
  <si>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NIULAND</t>
  </si>
  <si>
    <t>SAHOI H&amp;WC</t>
  </si>
  <si>
    <t>4 VILLAGE</t>
  </si>
  <si>
    <t>14km from akito phc</t>
  </si>
  <si>
    <t>hutoli</t>
  </si>
  <si>
    <t>Yes</t>
  </si>
  <si>
    <t>Permanent</t>
  </si>
  <si>
    <t>Contractual</t>
  </si>
  <si>
    <t>No</t>
  </si>
  <si>
    <t>sba/rti/sti/imep/hiv/aids/syphillis/immunization/fp/nvbdcp/rntcp/nlcp/ncd</t>
  </si>
  <si>
    <t>rti/sti/imep/hiv/aids /suphillis/immunization/iucd/fp/nvbdcp/rntcp/ncd/fplmis</t>
  </si>
  <si>
    <t>hokheto</t>
  </si>
  <si>
    <t>hoili</t>
  </si>
  <si>
    <t>iholi</t>
  </si>
  <si>
    <t>viheli</t>
  </si>
  <si>
    <t>yes</t>
  </si>
  <si>
    <t>type b</t>
  </si>
  <si>
    <t>12/40 sq ft</t>
  </si>
  <si>
    <t>9am to 1pm</t>
  </si>
  <si>
    <t>vinitoli bpm-9612215185</t>
  </si>
  <si>
    <t>atoli/anung CHO</t>
  </si>
  <si>
    <t>hokheli</t>
  </si>
  <si>
    <t>solor pannel</t>
  </si>
  <si>
    <t>service provided from akito phc ambulance</t>
  </si>
  <si>
    <t xml:space="preserve">Pnc/anc/immunization/opd/home delivery/ncd/vhnd/minor dressing/first aid/home visit/
</t>
  </si>
  <si>
    <t>malaria/hiv/hb/pregnancy /iodine/rdt testing done</t>
  </si>
  <si>
    <t>mobile network</t>
  </si>
  <si>
    <t>ncd/fplmis/idsp</t>
  </si>
  <si>
    <t xml:space="preserve">Asset register/anc register/cash book/vhnd register/immunization/visiting register/nvbdcp register/medicine expery register/stock register/death and birth register/vhnd /register/vhnsc register/opd register/attendance register/covid vaccination register.
</t>
  </si>
  <si>
    <t>survey done in the month of nov 2021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</si>
</sst>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4" fillId="0" borderId="2" xfId="0" applyFont="1" applyBorder="1" applyAlignment="1" applyProtection="1">
      <alignment vertical="center" wrapText="1"/>
      <protection locked="0"/>
    </xf>
    <xf numFmtId="0" fontId="26" fillId="0" borderId="2" xfId="0" applyFont="1" applyBorder="1" applyAlignment="1" applyProtection="1">
      <alignment vertical="center" wrapText="1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8" t="s">
        <v>1074</v>
      </c>
      <c r="M1" s="68"/>
      <c r="N1" s="68"/>
      <c r="O1" s="68"/>
      <c r="P1" s="68"/>
      <c r="Q1" s="68"/>
      <c r="R1" s="68"/>
      <c r="S1" s="68"/>
      <c r="T1" s="68"/>
      <c r="U1" s="68"/>
      <c r="V1" s="68" t="s">
        <v>1075</v>
      </c>
      <c r="W1" s="68"/>
      <c r="X1" s="68"/>
      <c r="Y1" s="68"/>
      <c r="Z1" s="68"/>
      <c r="AA1" s="68"/>
      <c r="AB1" s="68"/>
      <c r="AC1" s="68"/>
      <c r="AD1" s="68"/>
      <c r="AE1" s="68"/>
      <c r="AF1" s="68" t="s">
        <v>1076</v>
      </c>
      <c r="AG1" s="68"/>
      <c r="AH1" s="68"/>
      <c r="AI1" s="68"/>
      <c r="AJ1" s="68"/>
      <c r="AK1" s="68"/>
      <c r="AL1" s="68"/>
      <c r="AM1" s="68"/>
      <c r="AN1" s="68"/>
      <c r="AO1" s="68"/>
      <c r="AP1" s="68" t="s">
        <v>1077</v>
      </c>
      <c r="AQ1" s="68"/>
      <c r="AR1" s="68"/>
      <c r="AS1" s="68"/>
      <c r="AT1" s="68"/>
      <c r="AU1" s="68"/>
      <c r="AV1" s="68"/>
      <c r="AW1" s="68"/>
      <c r="AX1" s="68"/>
      <c r="AY1" s="68"/>
      <c r="AZ1" s="68" t="s">
        <v>1078</v>
      </c>
      <c r="BA1" s="68"/>
      <c r="BB1" s="68"/>
      <c r="BC1" s="68"/>
      <c r="BD1" s="68"/>
      <c r="BE1" s="68"/>
      <c r="BF1" s="68"/>
      <c r="BG1" s="68"/>
      <c r="BH1" s="68"/>
      <c r="BI1" s="68"/>
      <c r="BJ1" s="68" t="s">
        <v>1079</v>
      </c>
      <c r="BK1" s="68"/>
      <c r="BL1" s="68"/>
      <c r="BM1" s="68"/>
      <c r="BN1" s="68"/>
      <c r="BO1" s="68"/>
      <c r="BP1" s="68"/>
      <c r="BQ1" s="68"/>
      <c r="BR1" s="68"/>
      <c r="BS1" s="68"/>
      <c r="BT1" s="68" t="s">
        <v>1080</v>
      </c>
      <c r="BU1" s="68"/>
      <c r="BV1" s="68"/>
      <c r="BW1" s="68"/>
      <c r="BX1" s="68"/>
      <c r="BY1" s="68"/>
      <c r="BZ1" s="68"/>
      <c r="CA1" s="68"/>
      <c r="CB1" s="68"/>
      <c r="CC1" s="68"/>
      <c r="CD1" s="68" t="s">
        <v>1081</v>
      </c>
      <c r="CE1" s="68"/>
      <c r="CF1" s="68"/>
      <c r="CG1" s="68"/>
      <c r="CH1" s="68"/>
      <c r="CI1" s="68"/>
      <c r="CJ1" s="68"/>
      <c r="CK1" s="68"/>
      <c r="CL1" s="68"/>
      <c r="CM1" s="68"/>
      <c r="CN1" s="68" t="s">
        <v>1082</v>
      </c>
      <c r="CO1" s="68"/>
      <c r="CP1" s="68"/>
      <c r="CQ1" s="68"/>
      <c r="CR1" s="68"/>
      <c r="CS1" s="68"/>
      <c r="CT1" s="68"/>
      <c r="CU1" s="68"/>
      <c r="CV1" s="68"/>
      <c r="CW1" s="68"/>
      <c r="CX1" s="68" t="s">
        <v>1083</v>
      </c>
      <c r="CY1" s="68"/>
      <c r="CZ1" s="68"/>
      <c r="DA1" s="68"/>
      <c r="DB1" s="68"/>
      <c r="DC1" s="68"/>
      <c r="DD1" s="68"/>
      <c r="DE1" s="68"/>
      <c r="DF1" s="68"/>
      <c r="DG1" s="68"/>
      <c r="DH1" s="74" t="s">
        <v>1084</v>
      </c>
      <c r="DI1" s="74"/>
      <c r="DJ1" s="74"/>
      <c r="DK1" s="74"/>
      <c r="DL1" s="74"/>
      <c r="DM1" s="74"/>
      <c r="DN1" s="74"/>
      <c r="DO1" s="74"/>
      <c r="DP1" s="74"/>
      <c r="DQ1" s="74"/>
      <c r="DR1" s="74"/>
      <c r="DS1" s="74"/>
      <c r="DT1" s="74"/>
      <c r="DU1" s="74"/>
      <c r="DV1" s="74"/>
      <c r="DW1" s="74"/>
      <c r="DX1" s="74"/>
      <c r="DY1" s="74"/>
      <c r="DZ1" s="74"/>
      <c r="EA1" s="74"/>
      <c r="EB1" s="74"/>
      <c r="EC1" s="74"/>
      <c r="ED1" s="74"/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  <c r="EY1" s="75" t="s">
        <v>1085</v>
      </c>
      <c r="EZ1" s="75"/>
      <c r="FA1" s="75"/>
      <c r="FB1" s="75"/>
      <c r="FC1" s="75"/>
      <c r="FD1" s="75"/>
      <c r="FE1" s="75"/>
      <c r="FF1" s="75"/>
      <c r="FG1" s="75"/>
      <c r="FH1" s="75"/>
      <c r="FI1" s="76" t="s">
        <v>1086</v>
      </c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  <c r="IQ1" s="76"/>
      <c r="IR1" s="76"/>
      <c r="IS1" s="76"/>
      <c r="IT1" s="76"/>
      <c r="IU1" s="76"/>
      <c r="IV1" s="76"/>
      <c r="IW1" s="76"/>
      <c r="IX1" s="76"/>
      <c r="IY1" s="76"/>
      <c r="IZ1" s="76"/>
      <c r="JA1" s="76"/>
      <c r="JB1" s="76"/>
      <c r="JC1" s="76"/>
      <c r="JD1" s="76"/>
      <c r="JE1" s="76"/>
      <c r="JF1" s="76"/>
      <c r="JG1" s="76"/>
      <c r="JH1" s="76"/>
      <c r="JI1" s="76"/>
      <c r="JJ1" s="76"/>
      <c r="JK1" s="76"/>
      <c r="JL1" s="76"/>
      <c r="JM1" s="76"/>
      <c r="JN1" s="76"/>
      <c r="JO1" s="76"/>
      <c r="JP1" s="76"/>
      <c r="JQ1" s="76"/>
      <c r="JR1" s="76"/>
      <c r="JS1" s="76"/>
      <c r="JT1" s="76"/>
      <c r="JU1" s="76"/>
      <c r="JV1" s="76"/>
      <c r="JW1" s="76"/>
      <c r="JX1" s="76"/>
      <c r="JY1" s="76"/>
      <c r="JZ1" s="76"/>
      <c r="KA1" s="76"/>
      <c r="KB1" s="76"/>
      <c r="KC1" s="76"/>
      <c r="KD1" s="76"/>
      <c r="KE1" s="76"/>
      <c r="KF1" s="76"/>
      <c r="KG1" s="76"/>
      <c r="KH1" s="76"/>
      <c r="KI1" s="76"/>
      <c r="KJ1" s="76"/>
      <c r="KK1" s="76"/>
      <c r="KL1" s="76"/>
      <c r="KM1" s="76"/>
      <c r="KN1" s="76"/>
      <c r="KO1" s="76"/>
      <c r="KP1" s="76"/>
      <c r="KQ1" s="76"/>
      <c r="KR1" s="76"/>
      <c r="KS1" s="76"/>
      <c r="KT1" s="76"/>
      <c r="KU1" s="76"/>
      <c r="KV1" s="76"/>
      <c r="KW1" s="76"/>
      <c r="KX1" s="76"/>
      <c r="KY1" s="76"/>
      <c r="KZ1" s="76"/>
      <c r="LA1" s="77" t="s">
        <v>1087</v>
      </c>
      <c r="LB1" s="77"/>
      <c r="LC1" s="77"/>
      <c r="LD1" s="77"/>
      <c r="LE1" s="77"/>
      <c r="LF1" s="77"/>
      <c r="LG1" s="77"/>
      <c r="LH1" s="77"/>
      <c r="LI1" s="77"/>
      <c r="LJ1" s="77"/>
      <c r="LK1" s="77"/>
      <c r="LL1" s="77"/>
      <c r="LM1" s="77"/>
      <c r="LN1" s="77"/>
      <c r="LO1" s="77"/>
      <c r="LP1" s="77"/>
      <c r="LQ1" s="77"/>
      <c r="LR1" s="77"/>
      <c r="LS1" s="77"/>
      <c r="LT1" s="77"/>
      <c r="LU1" s="77"/>
      <c r="LV1" s="77"/>
      <c r="LW1" s="77"/>
      <c r="LX1" s="77"/>
      <c r="LY1" s="77"/>
      <c r="LZ1" s="77"/>
      <c r="MA1" s="77"/>
      <c r="MB1" s="77"/>
      <c r="MC1" s="77"/>
      <c r="MD1" s="77"/>
      <c r="ME1" s="77"/>
      <c r="MF1" s="77"/>
      <c r="MG1" s="77"/>
      <c r="MH1" s="77"/>
      <c r="MI1" s="77"/>
      <c r="MJ1" s="77"/>
      <c r="MK1" s="77"/>
      <c r="ML1" s="77"/>
      <c r="MM1" s="77"/>
      <c r="MN1" s="77"/>
      <c r="MO1" s="77"/>
      <c r="MP1" s="77"/>
      <c r="MQ1" s="77"/>
      <c r="MR1" s="77"/>
      <c r="MS1" s="77"/>
      <c r="MT1" s="77"/>
      <c r="MU1" s="77"/>
      <c r="MV1" s="77"/>
      <c r="MW1" s="77"/>
      <c r="MX1" s="77"/>
      <c r="MY1" s="77"/>
      <c r="MZ1" s="77"/>
      <c r="NA1" s="77"/>
      <c r="NB1" s="77"/>
      <c r="NC1" s="77"/>
      <c r="ND1" s="77"/>
      <c r="NE1" s="77"/>
      <c r="NF1" s="77"/>
      <c r="NG1" s="77"/>
      <c r="NH1" s="77"/>
      <c r="NI1" s="77"/>
      <c r="NJ1" s="77"/>
      <c r="NK1" s="77"/>
      <c r="NL1" s="77"/>
      <c r="NM1" s="77"/>
      <c r="NN1" s="77"/>
      <c r="NO1" s="77"/>
      <c r="NP1" s="77"/>
      <c r="NQ1" s="77"/>
      <c r="NR1" s="77"/>
      <c r="NS1" s="77"/>
      <c r="NT1" s="77"/>
      <c r="NU1" s="77"/>
      <c r="NV1" s="77"/>
      <c r="NW1" s="77"/>
      <c r="NX1" s="77"/>
      <c r="NY1" s="77"/>
      <c r="NZ1" s="77"/>
      <c r="OA1" s="77"/>
      <c r="OB1" s="77"/>
      <c r="OC1" s="77"/>
      <c r="OD1" s="77"/>
      <c r="OE1" s="77"/>
      <c r="OF1" s="77"/>
      <c r="OG1" s="70" t="s">
        <v>1088</v>
      </c>
      <c r="OH1" s="70"/>
      <c r="OI1" s="70"/>
      <c r="OJ1" s="70"/>
      <c r="OK1" s="70"/>
      <c r="OL1" s="70"/>
      <c r="OM1" s="70"/>
      <c r="ON1" s="70"/>
      <c r="OO1" s="70"/>
      <c r="OP1" s="70"/>
      <c r="OQ1" s="70"/>
      <c r="OR1" s="70"/>
      <c r="OS1" s="70"/>
      <c r="OT1" s="70"/>
      <c r="OU1" s="71" t="s">
        <v>1089</v>
      </c>
      <c r="OV1" s="71"/>
      <c r="OW1" s="71"/>
      <c r="OX1" s="71"/>
      <c r="OY1" s="71"/>
      <c r="OZ1" s="71"/>
      <c r="PA1" s="71"/>
      <c r="PB1" s="71"/>
      <c r="PC1" s="71"/>
      <c r="PD1" s="71"/>
      <c r="PE1" s="71"/>
      <c r="PF1" s="71"/>
      <c r="PG1" s="71"/>
      <c r="PH1" s="71"/>
      <c r="PI1" s="71"/>
      <c r="PJ1" s="71"/>
      <c r="PK1" s="71"/>
      <c r="PL1" s="71"/>
      <c r="PM1" s="71"/>
      <c r="PN1" s="71"/>
      <c r="PO1" s="71"/>
      <c r="PP1" s="71"/>
      <c r="PQ1" s="71"/>
      <c r="PR1" s="71"/>
      <c r="PS1" s="71"/>
      <c r="PT1" s="71"/>
      <c r="PU1" s="71"/>
      <c r="PV1" s="71"/>
      <c r="PW1" s="71"/>
      <c r="PX1" s="71"/>
      <c r="PY1" s="71"/>
      <c r="PZ1" s="71"/>
      <c r="QA1" s="71"/>
      <c r="QB1" s="71"/>
      <c r="QC1" s="71"/>
      <c r="QD1" s="71"/>
      <c r="QE1" s="71"/>
      <c r="QF1" s="71"/>
      <c r="QG1" s="71"/>
      <c r="QH1" s="71"/>
      <c r="QI1" s="72" t="s">
        <v>1090</v>
      </c>
      <c r="QJ1" s="72"/>
      <c r="QK1" s="72"/>
      <c r="QL1" s="72"/>
      <c r="QM1" s="72"/>
      <c r="QN1" s="72"/>
      <c r="QO1" s="72"/>
      <c r="QP1" s="72"/>
      <c r="QQ1" s="72"/>
      <c r="QR1" s="72"/>
      <c r="QS1" s="72"/>
      <c r="QT1" s="72"/>
      <c r="QU1" s="72"/>
      <c r="QV1" s="72"/>
      <c r="QW1" s="72"/>
      <c r="QX1" s="72"/>
      <c r="QY1" s="72"/>
      <c r="QZ1" s="72"/>
      <c r="RA1" s="72"/>
      <c r="RB1" s="72"/>
      <c r="RC1" s="72"/>
      <c r="RD1" s="72"/>
      <c r="RE1" s="72"/>
      <c r="RF1" s="72"/>
      <c r="RG1" s="72"/>
      <c r="RH1" s="72"/>
      <c r="RI1" s="72"/>
      <c r="RJ1" s="72"/>
      <c r="RK1" s="72"/>
      <c r="RL1" s="72"/>
      <c r="RM1" s="72"/>
      <c r="RN1" s="72"/>
      <c r="RO1" s="72"/>
      <c r="RP1" s="72"/>
      <c r="RQ1" s="72"/>
      <c r="RR1" s="72"/>
      <c r="RS1" s="72"/>
      <c r="RT1" s="72"/>
      <c r="RU1" s="72"/>
      <c r="RV1" s="72"/>
      <c r="RW1" s="72"/>
      <c r="RX1" s="72"/>
      <c r="RY1" s="72"/>
      <c r="RZ1" s="72"/>
      <c r="SA1" s="72"/>
      <c r="SB1" s="72"/>
      <c r="SC1" s="72"/>
      <c r="SD1" s="72"/>
      <c r="SE1" s="72"/>
      <c r="SF1" s="72"/>
      <c r="SG1" s="72"/>
      <c r="SH1" s="72"/>
      <c r="SI1" s="72"/>
      <c r="SJ1" s="72"/>
      <c r="SK1" s="72"/>
      <c r="SL1" s="72"/>
      <c r="SM1" s="72"/>
      <c r="SN1" s="72"/>
      <c r="SO1" s="72"/>
      <c r="SP1" s="72"/>
      <c r="SQ1" s="72"/>
      <c r="SR1" s="72"/>
      <c r="SS1" s="72"/>
      <c r="ST1" s="72"/>
      <c r="SU1" s="72"/>
      <c r="SV1" s="72"/>
      <c r="SW1" s="72"/>
      <c r="SX1" s="72"/>
      <c r="SY1" s="72"/>
      <c r="SZ1" s="72"/>
      <c r="TA1" s="72"/>
      <c r="TB1" s="72"/>
      <c r="TC1" s="72"/>
      <c r="TD1" s="72"/>
      <c r="TE1" s="72"/>
      <c r="TF1" s="72"/>
      <c r="TG1" s="72"/>
      <c r="TH1" s="72"/>
      <c r="TI1" s="72"/>
      <c r="TJ1" s="72"/>
      <c r="TK1" s="72"/>
      <c r="TL1" s="72"/>
      <c r="TM1" s="72"/>
      <c r="TN1" s="72"/>
      <c r="TO1" s="72"/>
      <c r="TP1" s="72"/>
      <c r="TQ1" s="72"/>
      <c r="TR1" s="72"/>
      <c r="TS1" s="72"/>
      <c r="TT1" s="72"/>
      <c r="TU1" s="72"/>
      <c r="TV1" s="72"/>
      <c r="TW1" s="72"/>
      <c r="TX1" s="72"/>
      <c r="TY1" s="72"/>
      <c r="TZ1" s="72"/>
      <c r="UA1" s="72"/>
      <c r="UB1" s="72"/>
      <c r="UC1" s="72"/>
      <c r="UD1" s="72"/>
      <c r="UE1" s="73" t="s">
        <v>1091</v>
      </c>
      <c r="UF1" s="73"/>
      <c r="UG1" s="73"/>
      <c r="UH1" s="73"/>
      <c r="UI1" s="73"/>
      <c r="UJ1" s="73"/>
      <c r="UK1" s="73"/>
      <c r="UL1" s="73"/>
      <c r="UM1" s="73"/>
      <c r="UN1" s="73"/>
      <c r="UO1" s="73"/>
      <c r="UP1" s="73"/>
      <c r="UQ1" s="73"/>
      <c r="UR1" s="73"/>
      <c r="US1" s="73"/>
      <c r="UT1" s="73"/>
      <c r="UU1" s="73"/>
      <c r="UV1" s="73"/>
      <c r="UW1" s="73"/>
      <c r="UX1" s="73"/>
      <c r="UY1" s="73"/>
      <c r="UZ1" s="73"/>
      <c r="VA1" s="73"/>
      <c r="VB1" s="73"/>
      <c r="VC1" s="73"/>
      <c r="VD1" s="73"/>
      <c r="VE1" s="73"/>
      <c r="VF1" s="73"/>
      <c r="VG1" s="73"/>
      <c r="VH1" s="73"/>
      <c r="VI1" s="73"/>
      <c r="VJ1" s="73"/>
      <c r="VK1" s="73"/>
      <c r="VL1" s="73"/>
      <c r="VM1" s="73"/>
      <c r="VN1" s="73"/>
      <c r="VO1" s="73"/>
      <c r="VP1" s="73"/>
      <c r="VQ1" s="73"/>
      <c r="VR1" s="73"/>
      <c r="VS1" s="73"/>
      <c r="VT1" s="73"/>
      <c r="VU1" s="73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NIULAND</v>
      </c>
      <c r="D3" t="str">
        <f>SC_Identification!B6</f>
        <v>SAHOI H&amp;WC</v>
      </c>
      <c r="E3" t="str">
        <f>SC_Identification!B7</f>
        <v>4 VILLAGE</v>
      </c>
      <c r="F3">
        <f>SC_Identification!B8</f>
        <v>1246</v>
      </c>
      <c r="G3">
        <f>SC_Identification!B9</f>
        <v>30</v>
      </c>
      <c r="H3">
        <f>SC_Identification!B10</f>
        <v>2</v>
      </c>
      <c r="I3" t="str">
        <f>SC_Identification!B11</f>
        <v>14km from akito phc</v>
      </c>
      <c r="J3" t="str">
        <f>SC_Identification!B12</f>
        <v>vinitoli bpm-9612215185</v>
      </c>
      <c r="K3">
        <f>SC_Identification!B13</f>
        <v>44567</v>
      </c>
      <c r="L3" t="str">
        <f>'A- Human Resource'!C3</f>
        <v>hutoli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 t="str">
        <f>'A- Human Resource'!L3</f>
        <v>sba/rti/sti/imep/hiv/aids/syphillis/immunization/fp/nvbdcp/rntcp/nlcp/ncd</v>
      </c>
      <c r="V3" t="str">
        <f>'A- Human Resource'!C4</f>
        <v>atoli/anung CHO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Yes</v>
      </c>
      <c r="AC3">
        <f>'A- Human Resource'!J4</f>
        <v>0</v>
      </c>
      <c r="AD3" t="str">
        <f>'A- Human Resource'!K4</f>
        <v>Yes</v>
      </c>
      <c r="AE3" t="str">
        <f>'A- Human Resource'!L4</f>
        <v>rti/sti/imep/hiv/aids /suphillis/immunization/iucd/fp/nvbdcp/rntcp/ncd/fplmis</v>
      </c>
      <c r="AF3" t="str">
        <f>'A- Human Resource'!C5</f>
        <v>hokheto</v>
      </c>
      <c r="AG3" t="str">
        <f>'A- Human Resource'!D5</f>
        <v>Yes</v>
      </c>
      <c r="AH3" t="str">
        <f>'A- Human Resource'!E5</f>
        <v>Contractual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hoili</v>
      </c>
      <c r="AQ3" t="str">
        <f>'A- Human Resource'!D6</f>
        <v>yes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iholi</v>
      </c>
      <c r="BA3" t="str">
        <f>'A- Human Resource'!D7</f>
        <v>yes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viheli</v>
      </c>
      <c r="BK3" t="str">
        <f>'A- Human Resource'!D8</f>
        <v>yes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hokheli</v>
      </c>
      <c r="BU3" t="str">
        <f>'A- Human Resource'!D9</f>
        <v>yes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b</v>
      </c>
      <c r="DJ3" t="str">
        <f>'B-Infrastructure'!C5</f>
        <v>12/40 sq ft</v>
      </c>
      <c r="DK3" t="str">
        <f>'B-Infrastructure'!C6</f>
        <v>9am to 1pm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Yes</v>
      </c>
      <c r="DT3" t="str">
        <f>'B-Infrastructure'!C14</f>
        <v>No</v>
      </c>
      <c r="DU3" t="str">
        <f>'B-Infrastructure'!C15</f>
        <v>Yes</v>
      </c>
      <c r="DV3" t="str">
        <f>'B-Infrastructure'!C16</f>
        <v>Yes</v>
      </c>
      <c r="DW3" t="str">
        <f>'B-Infrastructure'!C17</f>
        <v>No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Yes</v>
      </c>
      <c r="EF3" t="str">
        <f>'B-Infrastructure'!C26</f>
        <v>Yes</v>
      </c>
      <c r="EG3" t="str">
        <f>'B-Infrastructure'!C27</f>
        <v>No</v>
      </c>
      <c r="EH3" t="str">
        <f>'B-Infrastructure'!C28</f>
        <v>Yes</v>
      </c>
      <c r="EI3" t="str">
        <f>'B-Infrastructure'!C29</f>
        <v>Yes</v>
      </c>
      <c r="EJ3">
        <f>'B-Infrastructure'!C30</f>
        <v>0</v>
      </c>
      <c r="EK3" t="str">
        <f>'B-Infrastructure'!C31</f>
        <v>yes</v>
      </c>
      <c r="EL3">
        <f>'B-Infrastructure'!C32</f>
        <v>1</v>
      </c>
      <c r="EM3" t="str">
        <f>'B-Infrastructure'!C33</f>
        <v>Yes</v>
      </c>
      <c r="EN3" t="str">
        <f>'B-Infrastructure'!C34</f>
        <v>Yes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No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3</v>
      </c>
      <c r="FN3">
        <f>'D. Clinical Materials'!D5</f>
        <v>3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4</v>
      </c>
      <c r="FT3">
        <f>'D. Clinical Materials'!D8</f>
        <v>4</v>
      </c>
      <c r="FU3">
        <f>'D. Clinical Materials'!C9</f>
        <v>1</v>
      </c>
      <c r="FV3">
        <f>'D. Clinical Materials'!D9</f>
        <v>1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3</v>
      </c>
      <c r="GF3">
        <f>'D. Clinical Materials'!D14</f>
        <v>3</v>
      </c>
      <c r="GG3">
        <f>'D. Clinical Materials'!C15</f>
        <v>1</v>
      </c>
      <c r="GH3">
        <f>'D. Clinical Materials'!D15</f>
        <v>1</v>
      </c>
      <c r="GI3">
        <f>'D. Clinical Materials'!C16</f>
        <v>1</v>
      </c>
      <c r="GJ3">
        <f>'D. Clinical Materials'!D16</f>
        <v>1</v>
      </c>
      <c r="GK3">
        <f>'D. Clinical Materials'!C17</f>
        <v>1</v>
      </c>
      <c r="GL3">
        <f>'D. Clinical Materials'!D17</f>
        <v>1</v>
      </c>
      <c r="GM3">
        <f>'D. Clinical Materials'!C18</f>
        <v>1</v>
      </c>
      <c r="GN3">
        <f>'D. Clinical Materials'!D18</f>
        <v>1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1</v>
      </c>
      <c r="GT3">
        <f>'D. Clinical Materials'!D21</f>
        <v>1</v>
      </c>
      <c r="GU3">
        <f>'D. Clinical Materials'!C22</f>
        <v>1</v>
      </c>
      <c r="GV3">
        <f>'D. Clinical Materials'!D22</f>
        <v>1</v>
      </c>
      <c r="GW3">
        <f>'D. Clinical Materials'!C23</f>
        <v>0</v>
      </c>
      <c r="GX3">
        <f>'D. Clinical Materials'!D23</f>
        <v>0</v>
      </c>
      <c r="GY3">
        <f>'D. Clinical Materials'!C24</f>
        <v>2</v>
      </c>
      <c r="GZ3">
        <f>'D. Clinical Materials'!D24</f>
        <v>2</v>
      </c>
      <c r="HA3">
        <f>'D. Clinical Materials'!C25</f>
        <v>4</v>
      </c>
      <c r="HB3">
        <f>'D. Clinical Materials'!D25</f>
        <v>4</v>
      </c>
      <c r="HC3">
        <f>'D. Clinical Materials'!C26</f>
        <v>16</v>
      </c>
      <c r="HD3">
        <f>'D. Clinical Materials'!D26</f>
        <v>16</v>
      </c>
      <c r="HE3">
        <f>'D. Clinical Materials'!C27</f>
        <v>1</v>
      </c>
      <c r="HF3">
        <f>'D. Clinical Materials'!D27</f>
        <v>1</v>
      </c>
      <c r="HG3">
        <f>'D. Clinical Materials'!C28</f>
        <v>4</v>
      </c>
      <c r="HH3">
        <f>'D. Clinical Materials'!D28</f>
        <v>4</v>
      </c>
      <c r="HI3">
        <f>'D. Clinical Materials'!C29</f>
        <v>2</v>
      </c>
      <c r="HJ3">
        <f>'D. Clinical Materials'!D29</f>
        <v>2</v>
      </c>
      <c r="HK3">
        <f>'D. Clinical Materials'!C30</f>
        <v>2</v>
      </c>
      <c r="HL3">
        <f>'D. Clinical Materials'!D30</f>
        <v>2</v>
      </c>
      <c r="HM3">
        <f>'D. Clinical Materials'!C31</f>
        <v>1</v>
      </c>
      <c r="HN3">
        <f>'D. Clinical Materials'!D31</f>
        <v>1</v>
      </c>
      <c r="HO3">
        <f>'D. Clinical Materials'!C32</f>
        <v>1</v>
      </c>
      <c r="HP3">
        <f>'D. Clinical Materials'!D32</f>
        <v>1</v>
      </c>
      <c r="HQ3">
        <f>'D. Clinical Materials'!C33</f>
        <v>2</v>
      </c>
      <c r="HR3">
        <f>'D. Clinical Materials'!D33</f>
        <v>2</v>
      </c>
      <c r="HS3">
        <f>'D. Clinical Materials'!C34</f>
        <v>2</v>
      </c>
      <c r="HT3">
        <f>'D. Clinical Materials'!D34</f>
        <v>2</v>
      </c>
      <c r="HU3">
        <f>'D. Clinical Materials'!C35</f>
        <v>2</v>
      </c>
      <c r="HV3">
        <f>'D. Clinical Materials'!D35</f>
        <v>2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2</v>
      </c>
      <c r="IE3">
        <f>'D. Clinical Materials'!C40</f>
        <v>1</v>
      </c>
      <c r="IF3">
        <f>'D. Clinical Materials'!D40</f>
        <v>1</v>
      </c>
      <c r="IG3">
        <f>'D. Clinical Materials'!C41</f>
        <v>2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1</v>
      </c>
      <c r="IL3">
        <f>'D. Clinical Materials'!D43</f>
        <v>1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1</v>
      </c>
      <c r="IT3">
        <f>'D. Clinical Materials'!D47</f>
        <v>1</v>
      </c>
      <c r="IU3">
        <f>'D. Clinical Materials'!C48</f>
        <v>2</v>
      </c>
      <c r="IV3">
        <f>'D. Clinical Materials'!D48</f>
        <v>2</v>
      </c>
      <c r="IW3">
        <f>'D. Clinical Materials'!C49</f>
        <v>2</v>
      </c>
      <c r="IX3">
        <f>'D. Clinical Materials'!D49</f>
        <v>2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200</v>
      </c>
      <c r="LC3" t="str">
        <f>'E.LINEN,Consumables'!C4</f>
        <v>Yes</v>
      </c>
      <c r="LD3">
        <f>'E.LINEN,Consumables'!D4</f>
        <v>50</v>
      </c>
      <c r="LE3" t="str">
        <f>'E.LINEN,Consumables'!C5</f>
        <v>No</v>
      </c>
      <c r="LF3">
        <f>'E.LINEN,Consumables'!D5</f>
        <v>0</v>
      </c>
      <c r="LG3" t="str">
        <f>'E.LINEN,Consumables'!C6</f>
        <v>Yes</v>
      </c>
      <c r="LH3">
        <f>'E.LINEN,Consumables'!D6</f>
        <v>2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20</v>
      </c>
      <c r="LQ3" t="str">
        <f>'E.LINEN,Consumables'!C11</f>
        <v>Yes</v>
      </c>
      <c r="LR3">
        <f>'E.LINEN,Consumables'!D11</f>
        <v>100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20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Yes</v>
      </c>
      <c r="MH3">
        <f>'E.LINEN,Consumables'!D19</f>
        <v>2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No</v>
      </c>
      <c r="NF3">
        <f>'E.LINEN,Consumables'!D31</f>
        <v>1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No</v>
      </c>
      <c r="NP3">
        <f>'E.LINEN,Consumables'!D36</f>
        <v>0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2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2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12</v>
      </c>
      <c r="OH3">
        <f>'F.Furniture,G-Lab Diagnostic'!D3</f>
        <v>12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4</v>
      </c>
      <c r="OL3">
        <f>'F.Furniture,G-Lab Diagnostic'!D5</f>
        <v>4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3</v>
      </c>
      <c r="OR3">
        <f>'F.Furniture,G-Lab Diagnostic'!D8</f>
        <v>3</v>
      </c>
      <c r="OS3">
        <f>'F.Furniture,G-Lab Diagnostic'!C9</f>
        <v>2</v>
      </c>
      <c r="OT3">
        <f>'F.Furniture,G-Lab Diagnostic'!D9</f>
        <v>2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1</v>
      </c>
      <c r="PN3">
        <f>'F.Furniture,G-Lab Diagnostic'!D23</f>
        <v>1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 t="str">
        <f>'F.Furniture,G-Lab Diagnostic'!C27</f>
        <v>yes</v>
      </c>
      <c r="PV3" t="str">
        <f>'F.Furniture,G-Lab Diagnostic'!D27</f>
        <v>yes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Yes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Yes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Yes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 t="str">
        <f>'I.Drugs for Non communicable'!D46</f>
        <v>No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0" sqref="B10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8" t="s">
        <v>1092</v>
      </c>
      <c r="B1" s="79"/>
      <c r="C1" s="13"/>
      <c r="D1" s="13"/>
      <c r="E1" s="13"/>
      <c r="F1" s="13"/>
      <c r="G1" s="13"/>
      <c r="H1" s="13"/>
    </row>
    <row r="2" spans="1:8" ht="19.5" thickTop="1" thickBot="1">
      <c r="A2" s="80" t="s">
        <v>0</v>
      </c>
      <c r="B2" s="80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 t="s">
        <v>1193</v>
      </c>
    </row>
    <row r="8" spans="1:8" ht="20.25" thickTop="1" thickBot="1">
      <c r="A8" s="42" t="s">
        <v>82</v>
      </c>
      <c r="B8" s="47">
        <v>1246</v>
      </c>
    </row>
    <row r="9" spans="1:8" ht="20.25" thickTop="1" thickBot="1">
      <c r="A9" s="42" t="s">
        <v>83</v>
      </c>
      <c r="B9" s="47">
        <v>30</v>
      </c>
    </row>
    <row r="10" spans="1:8" ht="20.25" thickTop="1" thickBot="1">
      <c r="A10" s="42" t="s">
        <v>84</v>
      </c>
      <c r="B10" s="47">
        <v>2</v>
      </c>
    </row>
    <row r="11" spans="1:8" ht="20.25" thickTop="1" thickBot="1">
      <c r="A11" s="42" t="s">
        <v>85</v>
      </c>
      <c r="B11" s="47" t="s">
        <v>1194</v>
      </c>
    </row>
    <row r="12" spans="1:8" ht="20.25" thickTop="1" thickBot="1">
      <c r="A12" s="42" t="s">
        <v>86</v>
      </c>
      <c r="B12" s="47" t="s">
        <v>1210</v>
      </c>
    </row>
    <row r="13" spans="1:8" ht="20.25" thickTop="1" thickBot="1">
      <c r="A13" s="42" t="s">
        <v>87</v>
      </c>
      <c r="B13" s="65">
        <v>44567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9" sqref="C9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1" t="s">
        <v>1175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1196</v>
      </c>
      <c r="E3" s="50" t="s">
        <v>1197</v>
      </c>
      <c r="F3" s="49" t="s">
        <v>1196</v>
      </c>
      <c r="G3" s="49" t="s">
        <v>1196</v>
      </c>
      <c r="H3" s="49" t="s">
        <v>1196</v>
      </c>
      <c r="I3" s="49" t="s">
        <v>1199</v>
      </c>
      <c r="J3" s="48"/>
      <c r="K3" s="49" t="s">
        <v>1196</v>
      </c>
      <c r="L3" s="48" t="s">
        <v>1200</v>
      </c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1211</v>
      </c>
      <c r="D4" s="49" t="s">
        <v>1196</v>
      </c>
      <c r="E4" s="50" t="s">
        <v>1198</v>
      </c>
      <c r="F4" s="49" t="s">
        <v>1199</v>
      </c>
      <c r="G4" s="49" t="s">
        <v>1199</v>
      </c>
      <c r="H4" s="49" t="s">
        <v>1196</v>
      </c>
      <c r="I4" s="49" t="s">
        <v>1196</v>
      </c>
      <c r="J4" s="48"/>
      <c r="K4" s="49" t="s">
        <v>1196</v>
      </c>
      <c r="L4" s="48" t="s">
        <v>1201</v>
      </c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1202</v>
      </c>
      <c r="D5" s="49" t="s">
        <v>1196</v>
      </c>
      <c r="E5" s="50" t="s">
        <v>1198</v>
      </c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2" t="s">
        <v>1188</v>
      </c>
      <c r="B6" s="46" t="s">
        <v>1093</v>
      </c>
      <c r="C6" s="52" t="s">
        <v>1203</v>
      </c>
      <c r="D6" s="52" t="s">
        <v>1206</v>
      </c>
      <c r="E6" s="52"/>
      <c r="F6" s="52"/>
      <c r="G6" s="52"/>
      <c r="H6" s="52"/>
      <c r="I6" s="52"/>
      <c r="J6" s="49" t="s">
        <v>1196</v>
      </c>
      <c r="K6" s="49" t="s">
        <v>1196</v>
      </c>
      <c r="L6" s="52"/>
    </row>
    <row r="7" spans="1:12" s="51" customFormat="1" ht="25.5" customHeight="1" thickTop="1" thickBot="1">
      <c r="A7" s="83"/>
      <c r="B7" s="46" t="s">
        <v>1094</v>
      </c>
      <c r="C7" s="52" t="s">
        <v>1204</v>
      </c>
      <c r="D7" s="52" t="s">
        <v>1206</v>
      </c>
      <c r="E7" s="52"/>
      <c r="F7" s="52"/>
      <c r="G7" s="52"/>
      <c r="H7" s="52"/>
      <c r="I7" s="52"/>
      <c r="J7" s="49" t="s">
        <v>1196</v>
      </c>
      <c r="K7" s="49" t="s">
        <v>1196</v>
      </c>
      <c r="L7" s="52"/>
    </row>
    <row r="8" spans="1:12" s="51" customFormat="1" ht="25.5" customHeight="1" thickTop="1" thickBot="1">
      <c r="A8" s="83"/>
      <c r="B8" s="46" t="s">
        <v>1095</v>
      </c>
      <c r="C8" s="52" t="s">
        <v>1205</v>
      </c>
      <c r="D8" s="52" t="s">
        <v>1206</v>
      </c>
      <c r="E8" s="52"/>
      <c r="F8" s="52"/>
      <c r="G8" s="52"/>
      <c r="H8" s="52"/>
      <c r="I8" s="52"/>
      <c r="J8" s="49" t="s">
        <v>1196</v>
      </c>
      <c r="K8" s="49" t="s">
        <v>1196</v>
      </c>
      <c r="L8" s="52"/>
    </row>
    <row r="9" spans="1:12" s="51" customFormat="1" ht="25.5" customHeight="1" thickTop="1" thickBot="1">
      <c r="A9" s="83"/>
      <c r="B9" s="46" t="s">
        <v>1096</v>
      </c>
      <c r="C9" s="52" t="s">
        <v>1212</v>
      </c>
      <c r="D9" s="52" t="s">
        <v>1206</v>
      </c>
      <c r="E9" s="52"/>
      <c r="F9" s="52"/>
      <c r="G9" s="52"/>
      <c r="H9" s="52"/>
      <c r="I9" s="52"/>
      <c r="J9" s="49" t="s">
        <v>1196</v>
      </c>
      <c r="K9" s="49" t="s">
        <v>1196</v>
      </c>
      <c r="L9" s="52"/>
    </row>
    <row r="10" spans="1:12" s="51" customFormat="1" ht="25.5" customHeight="1" thickTop="1" thickBot="1">
      <c r="A10" s="83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3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4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34" workbookViewId="0">
      <selection activeCell="D44" sqref="D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5" t="s">
        <v>1102</v>
      </c>
      <c r="B1" s="85"/>
      <c r="C1" s="85"/>
      <c r="D1" s="85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1196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1207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1208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1209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1196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1196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1199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1199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1196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1196</v>
      </c>
      <c r="D13" s="53" t="s">
        <v>1213</v>
      </c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1199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1196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1196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1199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1196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1199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1199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1199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1196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1196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1196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1199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1196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1196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1206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1196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1196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1196</v>
      </c>
      <c r="D35" s="58" t="s">
        <v>1214</v>
      </c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1196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1196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09.5" thickTop="1" thickBot="1">
      <c r="A43" s="28" t="s">
        <v>1135</v>
      </c>
      <c r="B43" s="18" t="s">
        <v>1101</v>
      </c>
      <c r="C43" s="53"/>
      <c r="D43" s="66" t="s">
        <v>1215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 t="s">
        <v>1216</v>
      </c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topLeftCell="A10" workbookViewId="0">
      <selection activeCell="D10" sqref="D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6" t="s">
        <v>1072</v>
      </c>
      <c r="B1" s="86"/>
      <c r="C1" s="86"/>
      <c r="D1" s="86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1196</v>
      </c>
      <c r="D3" s="60" t="s">
        <v>1217</v>
      </c>
    </row>
    <row r="4" spans="1:4" ht="20.25" thickTop="1" thickBot="1">
      <c r="A4" s="44" t="s">
        <v>1177</v>
      </c>
      <c r="B4" s="45" t="s">
        <v>233</v>
      </c>
      <c r="C4" s="59" t="s">
        <v>1196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1196</v>
      </c>
      <c r="D5" s="60" t="s">
        <v>1218</v>
      </c>
    </row>
    <row r="6" spans="1:4" ht="20.25" thickTop="1" thickBot="1">
      <c r="A6" s="44" t="s">
        <v>1179</v>
      </c>
      <c r="B6" s="45" t="s">
        <v>235</v>
      </c>
      <c r="C6" s="59" t="s">
        <v>1196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1196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1199</v>
      </c>
      <c r="D8" s="60"/>
    </row>
    <row r="9" spans="1:4" ht="409.6" thickTop="1" thickBot="1">
      <c r="A9" s="44" t="s">
        <v>1182</v>
      </c>
      <c r="B9" s="45" t="s">
        <v>240</v>
      </c>
      <c r="C9" s="60"/>
      <c r="D9" s="67" t="s">
        <v>1219</v>
      </c>
    </row>
    <row r="10" spans="1:4" ht="20.25" thickTop="1" thickBot="1">
      <c r="A10" s="44" t="s">
        <v>1183</v>
      </c>
      <c r="B10" s="45" t="s">
        <v>238</v>
      </c>
      <c r="C10" s="60"/>
      <c r="D10" s="60" t="s">
        <v>1220</v>
      </c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6" workbookViewId="0">
      <selection activeCell="C71" sqref="C71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5" t="s">
        <v>1103</v>
      </c>
      <c r="B1" s="85"/>
      <c r="C1" s="85"/>
      <c r="D1" s="85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3</v>
      </c>
      <c r="D5" s="54">
        <v>3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4</v>
      </c>
      <c r="D8" s="54">
        <v>4</v>
      </c>
    </row>
    <row r="9" spans="1:4" ht="16.5" thickTop="1" thickBot="1">
      <c r="A9" s="15" t="s">
        <v>33</v>
      </c>
      <c r="B9" s="18" t="s">
        <v>272</v>
      </c>
      <c r="C9" s="54">
        <v>1</v>
      </c>
      <c r="D9" s="54">
        <v>1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3</v>
      </c>
      <c r="D14" s="54">
        <v>3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>
        <v>1</v>
      </c>
      <c r="D16" s="54">
        <v>1</v>
      </c>
    </row>
    <row r="17" spans="1:4" ht="16.5" thickTop="1" thickBot="1">
      <c r="A17" s="15" t="s">
        <v>49</v>
      </c>
      <c r="B17" s="18" t="s">
        <v>296</v>
      </c>
      <c r="C17" s="54">
        <v>1</v>
      </c>
      <c r="D17" s="54">
        <v>1</v>
      </c>
    </row>
    <row r="18" spans="1:4" ht="16.5" thickTop="1" thickBot="1">
      <c r="A18" s="15" t="s">
        <v>51</v>
      </c>
      <c r="B18" s="18" t="s">
        <v>299</v>
      </c>
      <c r="C18" s="54">
        <v>1</v>
      </c>
      <c r="D18" s="54">
        <v>1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1</v>
      </c>
      <c r="D21" s="54">
        <v>1</v>
      </c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2</v>
      </c>
      <c r="D24" s="54">
        <v>2</v>
      </c>
    </row>
    <row r="25" spans="1:4" ht="16.5" thickTop="1" thickBot="1">
      <c r="A25" s="15" t="s">
        <v>65</v>
      </c>
      <c r="B25" s="18" t="s">
        <v>320</v>
      </c>
      <c r="C25" s="54">
        <v>4</v>
      </c>
      <c r="D25" s="54">
        <v>4</v>
      </c>
    </row>
    <row r="26" spans="1:4" ht="16.5" thickTop="1" thickBot="1">
      <c r="A26" s="15" t="s">
        <v>67</v>
      </c>
      <c r="B26" s="18" t="s">
        <v>323</v>
      </c>
      <c r="C26" s="54">
        <v>16</v>
      </c>
      <c r="D26" s="54">
        <v>16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4</v>
      </c>
      <c r="D28" s="54">
        <v>4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1</v>
      </c>
      <c r="D31" s="54">
        <v>1</v>
      </c>
    </row>
    <row r="32" spans="1:4" ht="16.5" thickTop="1" thickBot="1">
      <c r="A32" s="15" t="s">
        <v>341</v>
      </c>
      <c r="B32" s="18" t="s">
        <v>342</v>
      </c>
      <c r="C32" s="54">
        <v>1</v>
      </c>
      <c r="D32" s="54">
        <v>1</v>
      </c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2</v>
      </c>
      <c r="D34" s="54">
        <v>2</v>
      </c>
    </row>
    <row r="35" spans="1:4" ht="16.5" thickTop="1" thickBot="1">
      <c r="A35" s="15" t="s">
        <v>353</v>
      </c>
      <c r="B35" s="18" t="s">
        <v>354</v>
      </c>
      <c r="C35" s="54">
        <v>2</v>
      </c>
      <c r="D35" s="54">
        <v>2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1</v>
      </c>
      <c r="D43" s="54">
        <v>1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>
        <v>2</v>
      </c>
      <c r="D48" s="54">
        <v>2</v>
      </c>
    </row>
    <row r="49" spans="1:4" ht="16.5" thickTop="1" thickBot="1">
      <c r="A49" s="15" t="s">
        <v>282</v>
      </c>
      <c r="B49" s="19" t="s">
        <v>283</v>
      </c>
      <c r="C49" s="54">
        <v>2</v>
      </c>
      <c r="D49" s="54">
        <v>2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6" workbookViewId="0">
      <selection activeCell="C41" sqref="C41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5" t="s">
        <v>1104</v>
      </c>
      <c r="B1" s="85"/>
      <c r="C1" s="85"/>
      <c r="D1" s="85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1196</v>
      </c>
      <c r="D3" s="54">
        <v>200</v>
      </c>
    </row>
    <row r="4" spans="1:4" ht="16.5" thickTop="1" thickBot="1">
      <c r="A4" s="15" t="s">
        <v>15</v>
      </c>
      <c r="B4" s="18" t="s">
        <v>524</v>
      </c>
      <c r="C4" s="49" t="s">
        <v>1196</v>
      </c>
      <c r="D4" s="54">
        <v>50</v>
      </c>
    </row>
    <row r="5" spans="1:4" ht="16.5" thickTop="1" thickBot="1">
      <c r="A5" s="15" t="s">
        <v>17</v>
      </c>
      <c r="B5" s="18" t="s">
        <v>526</v>
      </c>
      <c r="C5" s="49" t="s">
        <v>1199</v>
      </c>
      <c r="D5" s="54">
        <v>0</v>
      </c>
    </row>
    <row r="6" spans="1:4" ht="16.5" thickTop="1" thickBot="1">
      <c r="A6" s="15" t="s">
        <v>19</v>
      </c>
      <c r="B6" s="18" t="s">
        <v>528</v>
      </c>
      <c r="C6" s="49" t="s">
        <v>1196</v>
      </c>
      <c r="D6" s="54">
        <v>2</v>
      </c>
    </row>
    <row r="7" spans="1:4" ht="16.5" thickTop="1" thickBot="1">
      <c r="A7" s="15" t="s">
        <v>29</v>
      </c>
      <c r="B7" s="18" t="s">
        <v>530</v>
      </c>
      <c r="C7" s="49" t="s">
        <v>1199</v>
      </c>
      <c r="D7" s="54">
        <v>0</v>
      </c>
    </row>
    <row r="8" spans="1:4" ht="16.5" thickTop="1" thickBot="1">
      <c r="A8" s="15" t="s">
        <v>31</v>
      </c>
      <c r="B8" s="18" t="s">
        <v>531</v>
      </c>
      <c r="C8" s="49" t="s">
        <v>1199</v>
      </c>
      <c r="D8" s="54">
        <v>0</v>
      </c>
    </row>
    <row r="9" spans="1:4" ht="16.5" thickTop="1" thickBot="1">
      <c r="A9" s="15" t="s">
        <v>33</v>
      </c>
      <c r="B9" s="18" t="s">
        <v>533</v>
      </c>
      <c r="C9" s="49" t="s">
        <v>1199</v>
      </c>
      <c r="D9" s="54">
        <v>0</v>
      </c>
    </row>
    <row r="10" spans="1:4" ht="16.5" thickTop="1" thickBot="1">
      <c r="A10" s="15" t="s">
        <v>35</v>
      </c>
      <c r="B10" s="18" t="s">
        <v>534</v>
      </c>
      <c r="C10" s="49" t="s">
        <v>1196</v>
      </c>
      <c r="D10" s="54">
        <v>20</v>
      </c>
    </row>
    <row r="11" spans="1:4" ht="16.5" thickTop="1" thickBot="1">
      <c r="A11" s="15" t="s">
        <v>37</v>
      </c>
      <c r="B11" s="18" t="s">
        <v>535</v>
      </c>
      <c r="C11" s="49" t="s">
        <v>1196</v>
      </c>
      <c r="D11" s="54">
        <v>100</v>
      </c>
    </row>
    <row r="12" spans="1:4" ht="16.5" thickTop="1" thickBot="1">
      <c r="A12" s="15" t="s">
        <v>39</v>
      </c>
      <c r="B12" s="18" t="s">
        <v>537</v>
      </c>
      <c r="C12" s="49" t="s">
        <v>1196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1196</v>
      </c>
      <c r="D13" s="54">
        <v>20</v>
      </c>
    </row>
    <row r="14" spans="1:4" ht="16.5" thickTop="1" thickBot="1">
      <c r="A14" s="15" t="s">
        <v>43</v>
      </c>
      <c r="B14" s="18" t="s">
        <v>541</v>
      </c>
      <c r="C14" s="49" t="s">
        <v>1199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1199</v>
      </c>
      <c r="D15" s="54">
        <v>0</v>
      </c>
    </row>
    <row r="16" spans="1:4" ht="16.5" thickTop="1" thickBot="1">
      <c r="A16" s="15" t="s">
        <v>47</v>
      </c>
      <c r="B16" s="18" t="s">
        <v>545</v>
      </c>
      <c r="C16" s="49" t="s">
        <v>1199</v>
      </c>
      <c r="D16" s="54">
        <v>0</v>
      </c>
    </row>
    <row r="17" spans="1:4" ht="16.5" thickTop="1" thickBot="1">
      <c r="A17" s="15" t="s">
        <v>49</v>
      </c>
      <c r="B17" s="19" t="s">
        <v>547</v>
      </c>
      <c r="C17" s="49" t="s">
        <v>1199</v>
      </c>
      <c r="D17" s="54">
        <v>0</v>
      </c>
    </row>
    <row r="18" spans="1:4" ht="16.5" thickTop="1" thickBot="1">
      <c r="A18" s="15" t="s">
        <v>51</v>
      </c>
      <c r="B18" s="18" t="s">
        <v>549</v>
      </c>
      <c r="C18" s="49" t="s">
        <v>1199</v>
      </c>
      <c r="D18" s="54">
        <v>0</v>
      </c>
    </row>
    <row r="19" spans="1:4" ht="16.5" thickTop="1" thickBot="1">
      <c r="A19" s="15" t="s">
        <v>53</v>
      </c>
      <c r="B19" s="18" t="s">
        <v>1164</v>
      </c>
      <c r="C19" s="49" t="s">
        <v>1196</v>
      </c>
      <c r="D19" s="54">
        <v>2</v>
      </c>
    </row>
    <row r="20" spans="1:4" ht="16.5" thickTop="1" thickBot="1">
      <c r="A20" s="15" t="s">
        <v>55</v>
      </c>
      <c r="B20" s="18" t="s">
        <v>552</v>
      </c>
      <c r="C20" s="49" t="s">
        <v>1199</v>
      </c>
      <c r="D20" s="54">
        <v>0</v>
      </c>
    </row>
    <row r="21" spans="1:4" ht="16.5" thickTop="1" thickBot="1">
      <c r="A21" s="15" t="s">
        <v>57</v>
      </c>
      <c r="B21" s="19" t="s">
        <v>554</v>
      </c>
      <c r="C21" s="49" t="s">
        <v>1196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1199</v>
      </c>
      <c r="D22" s="54">
        <v>0</v>
      </c>
    </row>
    <row r="23" spans="1:4" ht="16.5" thickTop="1" thickBot="1">
      <c r="A23" s="15" t="s">
        <v>61</v>
      </c>
      <c r="B23" s="18" t="s">
        <v>558</v>
      </c>
      <c r="C23" s="49" t="s">
        <v>1199</v>
      </c>
      <c r="D23" s="54">
        <v>0</v>
      </c>
    </row>
    <row r="24" spans="1:4" ht="16.5" thickTop="1" thickBot="1">
      <c r="A24" s="15" t="s">
        <v>63</v>
      </c>
      <c r="B24" s="18" t="s">
        <v>523</v>
      </c>
      <c r="C24" s="49" t="s">
        <v>1199</v>
      </c>
      <c r="D24" s="54">
        <v>0</v>
      </c>
    </row>
    <row r="25" spans="1:4" ht="16.5" thickTop="1" thickBot="1">
      <c r="A25" s="15" t="s">
        <v>65</v>
      </c>
      <c r="B25" s="19" t="s">
        <v>525</v>
      </c>
      <c r="C25" s="49" t="s">
        <v>1199</v>
      </c>
      <c r="D25" s="54">
        <v>0</v>
      </c>
    </row>
    <row r="26" spans="1:4" ht="16.5" thickTop="1" thickBot="1">
      <c r="A26" s="15" t="s">
        <v>67</v>
      </c>
      <c r="B26" s="19" t="s">
        <v>527</v>
      </c>
      <c r="C26" s="49" t="s">
        <v>1196</v>
      </c>
      <c r="D26" s="54">
        <v>2</v>
      </c>
    </row>
    <row r="27" spans="1:4" ht="16.5" thickTop="1" thickBot="1">
      <c r="A27" s="15" t="s">
        <v>70</v>
      </c>
      <c r="B27" s="19" t="s">
        <v>529</v>
      </c>
      <c r="C27" s="49" t="s">
        <v>1196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1196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1196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1196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1199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1199</v>
      </c>
      <c r="D32" s="54">
        <v>0</v>
      </c>
    </row>
    <row r="33" spans="1:4" ht="16.5" thickTop="1" thickBot="1">
      <c r="A33" s="15" t="s">
        <v>345</v>
      </c>
      <c r="B33" s="18" t="s">
        <v>538</v>
      </c>
      <c r="C33" s="49" t="s">
        <v>1199</v>
      </c>
      <c r="D33" s="54">
        <v>0</v>
      </c>
    </row>
    <row r="34" spans="1:4" ht="16.5" thickTop="1" thickBot="1">
      <c r="A34" s="15" t="s">
        <v>349</v>
      </c>
      <c r="B34" s="18" t="s">
        <v>540</v>
      </c>
      <c r="C34" s="49" t="s">
        <v>1199</v>
      </c>
      <c r="D34" s="54">
        <v>0</v>
      </c>
    </row>
    <row r="35" spans="1:4" ht="16.5" thickTop="1" thickBot="1">
      <c r="A35" s="15" t="s">
        <v>353</v>
      </c>
      <c r="B35" s="18" t="s">
        <v>542</v>
      </c>
      <c r="C35" s="49" t="s">
        <v>1199</v>
      </c>
      <c r="D35" s="54">
        <v>0</v>
      </c>
    </row>
    <row r="36" spans="1:4" ht="16.5" thickTop="1" thickBot="1">
      <c r="A36" s="15" t="s">
        <v>357</v>
      </c>
      <c r="B36" s="19" t="s">
        <v>544</v>
      </c>
      <c r="C36" s="49" t="s">
        <v>1199</v>
      </c>
      <c r="D36" s="54">
        <v>0</v>
      </c>
    </row>
    <row r="37" spans="1:4" ht="16.5" thickTop="1" thickBot="1">
      <c r="A37" s="15" t="s">
        <v>361</v>
      </c>
      <c r="B37" s="19" t="s">
        <v>546</v>
      </c>
      <c r="C37" s="49" t="s">
        <v>1196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1196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 t="s">
        <v>1199</v>
      </c>
      <c r="D39" s="54">
        <v>0</v>
      </c>
    </row>
    <row r="40" spans="1:4" ht="16.5" thickTop="1" thickBot="1">
      <c r="A40" s="15" t="s">
        <v>255</v>
      </c>
      <c r="B40" s="18" t="s">
        <v>551</v>
      </c>
      <c r="C40" s="49" t="s">
        <v>1196</v>
      </c>
      <c r="D40" s="54">
        <v>2</v>
      </c>
    </row>
    <row r="41" spans="1:4" ht="16.5" thickTop="1" thickBot="1">
      <c r="A41" s="15" t="s">
        <v>258</v>
      </c>
      <c r="B41" s="18" t="s">
        <v>553</v>
      </c>
      <c r="C41" s="49" t="s">
        <v>1199</v>
      </c>
      <c r="D41" s="54">
        <v>0</v>
      </c>
    </row>
    <row r="42" spans="1:4" ht="16.5" thickTop="1" thickBot="1">
      <c r="A42" s="15" t="s">
        <v>261</v>
      </c>
      <c r="B42" s="18" t="s">
        <v>555</v>
      </c>
      <c r="C42" s="49" t="s">
        <v>1199</v>
      </c>
      <c r="D42" s="54">
        <v>0</v>
      </c>
    </row>
    <row r="43" spans="1:4" ht="16.5" thickTop="1" thickBot="1">
      <c r="A43" s="15" t="s">
        <v>264</v>
      </c>
      <c r="B43" s="18" t="s">
        <v>557</v>
      </c>
      <c r="C43" s="49" t="s">
        <v>1199</v>
      </c>
      <c r="D43" s="54">
        <v>0</v>
      </c>
    </row>
    <row r="44" spans="1:4" ht="16.5" thickTop="1" thickBot="1">
      <c r="A44" s="15" t="s">
        <v>267</v>
      </c>
      <c r="B44" s="18" t="s">
        <v>559</v>
      </c>
      <c r="C44" s="49" t="s">
        <v>1199</v>
      </c>
      <c r="D44" s="54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8" workbookViewId="0">
      <selection activeCell="C32" sqref="C32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5" t="s">
        <v>1112</v>
      </c>
      <c r="B1" s="85"/>
      <c r="C1" s="85"/>
      <c r="D1" s="85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12</v>
      </c>
      <c r="D3" s="61">
        <v>12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4</v>
      </c>
      <c r="D5" s="61">
        <v>4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3</v>
      </c>
      <c r="D8" s="62">
        <v>3</v>
      </c>
    </row>
    <row r="9" spans="1:4" ht="16.5" thickTop="1" thickBot="1">
      <c r="A9" s="17" t="s">
        <v>1110</v>
      </c>
      <c r="B9" s="19" t="s">
        <v>566</v>
      </c>
      <c r="C9" s="62">
        <v>2</v>
      </c>
      <c r="D9" s="62">
        <v>2</v>
      </c>
    </row>
    <row r="10" spans="1:4" ht="15.75" thickTop="1"/>
    <row r="11" spans="1:4" ht="15.75" thickBot="1"/>
    <row r="12" spans="1:4" ht="20.25" thickTop="1" thickBot="1">
      <c r="A12" s="86" t="s">
        <v>1073</v>
      </c>
      <c r="B12" s="86"/>
      <c r="C12" s="86"/>
      <c r="D12" s="86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>
        <v>0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>
        <v>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1</v>
      </c>
      <c r="D23" s="54">
        <v>1</v>
      </c>
    </row>
    <row r="24" spans="1:4" ht="16.5" thickTop="1" thickBot="1">
      <c r="A24" s="15" t="s">
        <v>41</v>
      </c>
      <c r="B24" s="19" t="s">
        <v>668</v>
      </c>
      <c r="C24" s="62">
        <v>0</v>
      </c>
      <c r="D24" s="62">
        <v>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 t="s">
        <v>1206</v>
      </c>
      <c r="D27" s="62" t="s">
        <v>1206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0</v>
      </c>
      <c r="D31" s="62">
        <v>0</v>
      </c>
    </row>
    <row r="32" spans="1:4" ht="16.5" thickTop="1" thickBot="1">
      <c r="A32" s="15" t="s">
        <v>57</v>
      </c>
      <c r="B32" s="19" t="s">
        <v>683</v>
      </c>
      <c r="C32" s="62">
        <v>0</v>
      </c>
      <c r="D32" s="62">
        <v>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abSelected="1" topLeftCell="A95" workbookViewId="0">
      <selection activeCell="D100" sqref="D100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7" t="s">
        <v>1114</v>
      </c>
      <c r="B1" s="87"/>
      <c r="C1" s="87"/>
      <c r="D1" s="87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1199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1199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1196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1196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1196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1196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1196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1196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1199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1199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1196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1199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1199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1199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1196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1199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1199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1196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1196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1196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1196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1199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1199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1199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1199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1199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1199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1199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1199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1199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1199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1199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1199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1199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1199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1199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1199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1196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1199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1199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1196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1199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1199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1199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1199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1199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1196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1196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1199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1196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1196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1199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1196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1196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1199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1199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1199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1196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1199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1199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1199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1199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1199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1199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1199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1199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1199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1199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1199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1199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1199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1199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1199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1199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1199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1199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1196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1199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1199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1199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1199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1199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1199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1196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1199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1199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1199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1199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1199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1199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1199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1199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1199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1199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1199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1199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1199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1199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1199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1199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5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8" t="s">
        <v>1115</v>
      </c>
      <c r="B1" s="88"/>
      <c r="C1" s="88"/>
      <c r="D1" s="88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1199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1199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1199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1199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1199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1199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1199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1199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1199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1199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1199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1199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1199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1199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1199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1199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1199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1199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1199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1199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1199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1199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1199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1199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1199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1199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1199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1199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1199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1199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1199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1199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1199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1199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1199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1199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1199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1199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1199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1199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1199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1199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1199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 t="s">
        <v>1199</v>
      </c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2022-01-12T11:28:36Z</dcterms:modified>
</cp:coreProperties>
</file>